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1" i="1" l="1"/>
  <c r="I91" i="1"/>
  <c r="J89" i="1"/>
  <c r="I88" i="1"/>
  <c r="J88" i="1" s="1"/>
  <c r="G88" i="1"/>
  <c r="G87" i="1"/>
  <c r="I87" i="1" s="1"/>
  <c r="J87" i="1" s="1"/>
  <c r="I86" i="1"/>
  <c r="J86" i="1" s="1"/>
  <c r="G86" i="1"/>
  <c r="G85" i="1"/>
  <c r="I85" i="1" s="1"/>
  <c r="J85" i="1" s="1"/>
  <c r="I84" i="1"/>
  <c r="J84" i="1" s="1"/>
  <c r="G84" i="1"/>
  <c r="G83" i="1"/>
  <c r="I83" i="1" s="1"/>
  <c r="J83" i="1" s="1"/>
  <c r="F83" i="1"/>
  <c r="J82" i="1"/>
  <c r="I81" i="1"/>
  <c r="J81" i="1" s="1"/>
  <c r="H81" i="1"/>
  <c r="G81" i="1"/>
  <c r="E81" i="1"/>
  <c r="G80" i="1"/>
  <c r="I80" i="1" s="1"/>
  <c r="J80" i="1" s="1"/>
  <c r="J79" i="1"/>
  <c r="G78" i="1"/>
  <c r="I78" i="1" s="1"/>
  <c r="J78" i="1" s="1"/>
  <c r="F78" i="1"/>
  <c r="G77" i="1"/>
  <c r="I77" i="1" s="1"/>
  <c r="J77" i="1" s="1"/>
  <c r="F77" i="1"/>
  <c r="J76" i="1"/>
  <c r="I76" i="1"/>
  <c r="G75" i="1"/>
  <c r="I75" i="1" s="1"/>
  <c r="J75" i="1" s="1"/>
  <c r="F75" i="1"/>
  <c r="J74" i="1"/>
  <c r="I73" i="1"/>
  <c r="J73" i="1" s="1"/>
  <c r="G73" i="1"/>
  <c r="G72" i="1"/>
  <c r="I72" i="1" s="1"/>
  <c r="J72" i="1" s="1"/>
  <c r="J71" i="1"/>
  <c r="G70" i="1"/>
  <c r="I70" i="1" s="1"/>
  <c r="J70" i="1" s="1"/>
  <c r="F69" i="1"/>
  <c r="G69" i="1" s="1"/>
  <c r="I69" i="1" s="1"/>
  <c r="J69" i="1" s="1"/>
  <c r="J68" i="1"/>
  <c r="G67" i="1"/>
  <c r="I67" i="1" s="1"/>
  <c r="J67" i="1" s="1"/>
  <c r="I66" i="1"/>
  <c r="J66" i="1" s="1"/>
  <c r="G66" i="1"/>
  <c r="G65" i="1"/>
  <c r="I65" i="1" s="1"/>
  <c r="J65" i="1" s="1"/>
  <c r="F65" i="1"/>
  <c r="G64" i="1"/>
  <c r="I64" i="1" s="1"/>
  <c r="J64" i="1" s="1"/>
  <c r="F63" i="1"/>
  <c r="G63" i="1" s="1"/>
  <c r="I63" i="1" s="1"/>
  <c r="J63" i="1" s="1"/>
  <c r="I62" i="1"/>
  <c r="J62" i="1" s="1"/>
  <c r="G62" i="1"/>
  <c r="G61" i="1"/>
  <c r="I61" i="1" s="1"/>
  <c r="J61" i="1" s="1"/>
  <c r="F61" i="1"/>
  <c r="G60" i="1"/>
  <c r="I60" i="1" s="1"/>
  <c r="J60" i="1" s="1"/>
  <c r="F60" i="1"/>
  <c r="G59" i="1"/>
  <c r="I59" i="1" s="1"/>
  <c r="J59" i="1" s="1"/>
  <c r="F59" i="1"/>
  <c r="G58" i="1"/>
  <c r="I58" i="1" s="1"/>
  <c r="J58" i="1" s="1"/>
  <c r="F58" i="1"/>
  <c r="G57" i="1"/>
  <c r="I57" i="1" s="1"/>
  <c r="J57" i="1" s="1"/>
  <c r="F57" i="1"/>
  <c r="J56" i="1"/>
  <c r="J55" i="1"/>
  <c r="G54" i="1"/>
  <c r="I54" i="1" s="1"/>
  <c r="J54" i="1" s="1"/>
  <c r="I53" i="1"/>
  <c r="J53" i="1" s="1"/>
  <c r="I52" i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J46" i="1"/>
  <c r="G45" i="1"/>
  <c r="I45" i="1" s="1"/>
  <c r="J45" i="1" s="1"/>
  <c r="F45" i="1"/>
  <c r="G44" i="1"/>
  <c r="I44" i="1" s="1"/>
  <c r="J44" i="1" s="1"/>
  <c r="F44" i="1"/>
  <c r="G43" i="1"/>
  <c r="I43" i="1" s="1"/>
  <c r="J43" i="1" s="1"/>
  <c r="F43" i="1"/>
  <c r="F42" i="1"/>
  <c r="E42" i="1"/>
  <c r="G42" i="1" s="1"/>
  <c r="I42" i="1" s="1"/>
  <c r="J42" i="1" s="1"/>
  <c r="F41" i="1"/>
  <c r="G41" i="1" s="1"/>
  <c r="I41" i="1" s="1"/>
  <c r="J41" i="1" s="1"/>
  <c r="J40" i="1"/>
  <c r="J39" i="1"/>
  <c r="I38" i="1"/>
  <c r="J38" i="1" s="1"/>
  <c r="G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G32" i="1"/>
  <c r="I32" i="1" s="1"/>
  <c r="J32" i="1" s="1"/>
  <c r="F32" i="1"/>
  <c r="G31" i="1"/>
  <c r="I31" i="1" s="1"/>
  <c r="J31" i="1" s="1"/>
  <c r="F31" i="1"/>
  <c r="G30" i="1"/>
  <c r="I30" i="1" s="1"/>
  <c r="J30" i="1" s="1"/>
  <c r="F30" i="1"/>
  <c r="G29" i="1"/>
  <c r="I29" i="1" s="1"/>
  <c r="F29" i="1"/>
  <c r="I90" i="1" l="1"/>
  <c r="J29" i="1"/>
  <c r="I92" i="1" l="1"/>
  <c r="J92" i="1" s="1"/>
  <c r="J90" i="1"/>
  <c r="I93" i="1" l="1"/>
  <c r="I94" i="1" l="1"/>
  <c r="J93" i="1"/>
</calcChain>
</file>

<file path=xl/sharedStrings.xml><?xml version="1.0" encoding="utf-8"?>
<sst xmlns="http://schemas.openxmlformats.org/spreadsheetml/2006/main" count="212" uniqueCount="165">
  <si>
    <t>Наименование поселения</t>
  </si>
  <si>
    <t>г. Ухта</t>
  </si>
  <si>
    <t>Наименование улицы</t>
  </si>
  <si>
    <t>Коммунальная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</si>
  <si>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</si>
  <si>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</si>
  <si>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</si>
  <si>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</si>
  <si>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</si>
  <si>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</si>
  <si>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</si>
  <si>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</si>
  <si>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</si>
  <si>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</si>
  <si>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 xml:space="preserve">Перечень </t>
  </si>
  <si>
    <t>Перечень работ, услуг по управлению, содержанию и текущему ремонту общего имущества собственников помещений в многоквартирном доме № 6 по ул. Коммунальная в г. Ухта</t>
  </si>
  <si>
    <t>Применяется с 1-го месяца, следующего за месяцем, в котором Сторонами был подписан договор управления домом.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</si>
  <si>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</si>
  <si>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</si>
  <si>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</si>
  <si>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</si>
  <si>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</si>
  <si>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</si>
  <si>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</si>
  <si>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</si>
  <si>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</si>
  <si>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</si>
  <si>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</si>
  <si>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</si>
  <si>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лестничных площадок 1 этажа</t>
  </si>
  <si>
    <t>100 м2</t>
  </si>
  <si>
    <t>2 раза в неделю - 104</t>
  </si>
  <si>
    <t>Влажное подметание лестничных площадок и маршей 2-3 этаж</t>
  </si>
  <si>
    <t xml:space="preserve">1 раз в неделю - 52 </t>
  </si>
  <si>
    <t>51-009</t>
  </si>
  <si>
    <t>Мытье л/клеток, маршей 1-3 этажа</t>
  </si>
  <si>
    <t>2 раза в месяц - 24</t>
  </si>
  <si>
    <t>51-019</t>
  </si>
  <si>
    <t>Влажная протирка дверей</t>
  </si>
  <si>
    <t>1 раз в год</t>
  </si>
  <si>
    <t>51-025</t>
  </si>
  <si>
    <t>Влажная протирка перил</t>
  </si>
  <si>
    <t>2 раза в год</t>
  </si>
  <si>
    <t>51-024</t>
  </si>
  <si>
    <t>Влажная протирка приборов (радиаторов) отопительных</t>
  </si>
  <si>
    <t>51-031</t>
  </si>
  <si>
    <t>Мытье окон</t>
  </si>
  <si>
    <t>10 м2</t>
  </si>
  <si>
    <t>51-020</t>
  </si>
  <si>
    <t>Влажная протирка подоконников</t>
  </si>
  <si>
    <t>51-023</t>
  </si>
  <si>
    <t>Влажная протирка почтовых ящиков</t>
  </si>
  <si>
    <t xml:space="preserve">Дератизация </t>
  </si>
  <si>
    <t>м2</t>
  </si>
  <si>
    <t>по мере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</si>
  <si>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</si>
  <si>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</si>
  <si>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</si>
  <si>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</si>
  <si>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</si>
  <si>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2 раза в месяц - 12</t>
  </si>
  <si>
    <t>53-001</t>
  </si>
  <si>
    <t xml:space="preserve">Подметание территории 1 класса с усовершенствованным покрытием </t>
  </si>
  <si>
    <t xml:space="preserve">2 раза в неделю -52 </t>
  </si>
  <si>
    <t>53-021прим.</t>
  </si>
  <si>
    <t>Уборка газона от случайного мусора</t>
  </si>
  <si>
    <t>по необходимости</t>
  </si>
  <si>
    <t>53-022</t>
  </si>
  <si>
    <t>Выкашивание газонов</t>
  </si>
  <si>
    <t>1000м2</t>
  </si>
  <si>
    <t>Уборка отмостки</t>
  </si>
  <si>
    <t xml:space="preserve">1 раза в месяц -6 </t>
  </si>
  <si>
    <t>Зимняя уборка</t>
  </si>
  <si>
    <t>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</si>
  <si>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</si>
  <si>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3 раза в неделю - 78</t>
  </si>
  <si>
    <t>54-013</t>
  </si>
  <si>
    <t>Сдвигание снега в дни снегопада</t>
  </si>
  <si>
    <t>в дни снегопада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</si>
  <si>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</si>
  <si>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</si>
  <si>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</si>
  <si>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</si>
  <si>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</si>
  <si>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 xml:space="preserve">Стоимость песка </t>
  </si>
  <si>
    <t>м3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</si>
  <si>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</si>
  <si>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</si>
  <si>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</si>
  <si>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</si>
  <si>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</si>
  <si>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</si>
  <si>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3-7-1б</t>
  </si>
  <si>
    <t xml:space="preserve">Осмотр рулонных кровель </t>
  </si>
  <si>
    <t>42-010</t>
  </si>
  <si>
    <t xml:space="preserve">Осмотр каменных конструкций </t>
  </si>
  <si>
    <t>42-007</t>
  </si>
  <si>
    <t>Осмотр деревянных заполнений проемов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</si>
  <si>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</si>
  <si>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</si>
  <si>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</si>
  <si>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</si>
  <si>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</si>
  <si>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</si>
  <si>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</si>
  <si>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</si>
  <si>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</si>
  <si>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</si>
  <si>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</si>
  <si>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Осмотр системы водоснажения и водоотведения в подвальных помещениях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</si>
  <si>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</si>
  <si>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</si>
  <si>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</si>
  <si>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</si>
  <si>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</si>
  <si>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</si>
  <si>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</si>
  <si>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</si>
  <si>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30 см</t>
  </si>
  <si>
    <t xml:space="preserve">по необходимости 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</si>
  <si>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</si>
  <si>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</si>
  <si>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</si>
  <si>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</si>
  <si>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</si>
  <si>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Снятие показаний общедомового прибора учета электроэнергии</t>
  </si>
  <si>
    <t>шт.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</si>
  <si>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</si>
  <si>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</si>
  <si>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</si>
  <si>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</si>
  <si>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31-065</t>
  </si>
  <si>
    <t>Ликвидапция воздушных пробок в стояках центрального отопления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</si>
  <si>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</si>
  <si>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</si>
  <si>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</si>
  <si>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</si>
  <si>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</si>
  <si>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</si>
  <si>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</si>
  <si>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</si>
  <si>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</si>
  <si>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</si>
  <si>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</si>
  <si>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</si>
  <si>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</si>
  <si>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</si>
  <si>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</si>
  <si>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</si>
  <si>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</si>
  <si>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</si>
  <si>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</si>
  <si>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</si>
  <si>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</si>
  <si>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Смазка газового крана  диаметром до 20 мм</t>
  </si>
  <si>
    <t>кран</t>
  </si>
  <si>
    <t xml:space="preserve">1 раз в год  </t>
  </si>
  <si>
    <t>Смазка газового крана  диаметром до 25-40мм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</si>
  <si>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</si>
  <si>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</si>
  <si>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</si>
  <si>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</si>
  <si>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</si>
  <si>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</si>
  <si>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 xml:space="preserve">Приложение 
к постановлению
администрации МОГО «Ухта»
от 28 октября 2022 г. № 2386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</si>
</sst>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1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1"/>
    </font>
    <font>
      <u/>
      <sz val="11"/>
      <name val="Times New Roman"/>
      <family val="1"/>
      <charset val="204"/>
    </font>
    <font>
      <b/>
      <sz val="8"/>
      <name val="Arial Cyr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0" fillId="0" borderId="0"/>
  </cellStyleXfs>
  <cellXfs count="91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1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top" wrapText="1"/>
      <protection hidden="1"/>
    </xf>
    <xf numFmtId="49" fontId="9" fillId="0" borderId="1" xfId="1" applyNumberFormat="1" applyFont="1" applyBorder="1" applyAlignment="1" applyProtection="1">
      <alignment horizontal="left" vertical="top" wrapText="1"/>
      <protection hidden="1"/>
    </xf>
    <xf numFmtId="2" fontId="9" fillId="0" borderId="1" xfId="1" applyNumberFormat="1" applyFont="1" applyBorder="1" applyAlignment="1" applyProtection="1">
      <alignment horizontal="center" vertical="top" wrapText="1"/>
      <protection hidden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left" vertical="center" wrapText="1" indent="3"/>
    </xf>
    <xf numFmtId="2" fontId="10" fillId="0" borderId="1" xfId="0" applyNumberFormat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166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0" fillId="0" borderId="0" xfId="0" applyNumberFormat="1"/>
    <xf numFmtId="2" fontId="12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0" fontId="14" fillId="2" borderId="0" xfId="0" applyFont="1" applyFill="1"/>
    <xf numFmtId="0" fontId="14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/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6" fontId="18" fillId="0" borderId="0" xfId="0" applyNumberFormat="1" applyFont="1"/>
    <xf numFmtId="2" fontId="14" fillId="0" borderId="0" xfId="0" applyNumberFormat="1" applyFont="1"/>
    <xf numFmtId="166" fontId="19" fillId="0" borderId="0" xfId="0" applyNumberFormat="1" applyFont="1"/>
    <xf numFmtId="0" fontId="14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abSelected="1" view="pageBreakPreview" zoomScale="60" zoomScaleNormal="100" workbookViewId="0">
      <selection activeCell="G2" sqref="G2:I6"/>
    </sheetView>
  </sheetViews>
  <sheetFormatPr defaultColWidth="8.7109375"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1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5" x14ac:dyDescent="0.25">
      <c r="A1" s="13"/>
      <c r="B1" s="13"/>
      <c r="D1" s="15"/>
      <c r="E1" s="15"/>
      <c r="F1" s="15"/>
      <c r="G1" s="15"/>
      <c r="H1" s="15"/>
      <c r="I1" s="15"/>
      <c r="J1" s="15"/>
    </row>
    <row r="2" spans="1:15" ht="13.9" customHeight="1" x14ac:dyDescent="0.25">
      <c r="D2" s="88"/>
      <c r="E2" s="88"/>
      <c r="F2" s="88"/>
      <c r="G2" s="90" t="s">
        <v>164</v>
      </c>
      <c r="H2" s="89"/>
      <c r="I2" s="89"/>
      <c r="J2" s="12"/>
      <c r="K2" s="12"/>
      <c r="L2" s="12"/>
      <c r="M2" s="12"/>
      <c r="N2" s="12"/>
      <c r="O2" s="12"/>
    </row>
    <row r="3" spans="1:15" ht="13.9" customHeight="1" x14ac:dyDescent="0.25">
      <c r="D3" s="88"/>
      <c r="E3" s="88"/>
      <c r="F3" s="88"/>
      <c r="G3" s="89"/>
      <c r="H3" s="89"/>
      <c r="I3" s="89"/>
      <c r="J3" s="12"/>
      <c r="K3" s="12"/>
      <c r="L3" s="12"/>
      <c r="M3" s="12"/>
      <c r="N3" s="12"/>
      <c r="O3" s="12"/>
    </row>
    <row r="4" spans="1:15" ht="13.9" customHeight="1" x14ac:dyDescent="0.25">
      <c r="D4" s="88"/>
      <c r="E4" s="88"/>
      <c r="F4" s="88"/>
      <c r="G4" s="89"/>
      <c r="H4" s="89"/>
      <c r="I4" s="89"/>
      <c r="J4" s="12"/>
      <c r="K4" s="12"/>
      <c r="L4" s="12"/>
      <c r="M4" s="12"/>
      <c r="N4" s="12"/>
      <c r="O4" s="12"/>
    </row>
    <row r="5" spans="1:15" ht="13.9" customHeight="1" x14ac:dyDescent="0.25">
      <c r="D5" s="88"/>
      <c r="E5" s="88"/>
      <c r="F5" s="88"/>
      <c r="G5" s="89"/>
      <c r="H5" s="89"/>
      <c r="I5" s="89"/>
      <c r="J5" s="11"/>
      <c r="K5" s="11"/>
      <c r="L5" s="11"/>
      <c r="M5" s="11"/>
      <c r="N5" s="11"/>
      <c r="O5" s="11"/>
    </row>
    <row r="6" spans="1:15" ht="13.9" customHeight="1" x14ac:dyDescent="0.25">
      <c r="D6" s="88"/>
      <c r="E6" s="88"/>
      <c r="F6" s="88"/>
      <c r="G6" s="89"/>
      <c r="H6" s="89"/>
      <c r="I6" s="89"/>
      <c r="J6" s="10"/>
      <c r="K6" s="10"/>
      <c r="L6" s="10"/>
      <c r="M6" s="10"/>
      <c r="N6" s="10"/>
      <c r="O6" s="10"/>
    </row>
    <row r="7" spans="1:15" ht="13.9" customHeight="1" x14ac:dyDescent="0.25">
      <c r="A7" s="16"/>
      <c r="B7" s="17"/>
      <c r="C7" s="16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ht="15" customHeight="1" x14ac:dyDescent="0.25">
      <c r="B8" s="9" t="s">
        <v>0</v>
      </c>
      <c r="C8" s="9"/>
      <c r="D8" s="8" t="s">
        <v>1</v>
      </c>
      <c r="E8" s="8"/>
    </row>
    <row r="9" spans="1:15" ht="15" customHeight="1" x14ac:dyDescent="0.25">
      <c r="B9" s="9" t="s">
        <v>2</v>
      </c>
      <c r="C9" s="9"/>
      <c r="D9" s="8" t="s">
        <v>3</v>
      </c>
      <c r="E9" s="8"/>
    </row>
    <row r="10" spans="1:15" ht="15" customHeight="1" x14ac:dyDescent="0.25">
      <c r="B10" s="9" t="s">
        <v>4</v>
      </c>
      <c r="C10" s="9"/>
      <c r="D10" s="8">
        <v>6</v>
      </c>
      <c r="E10" s="8"/>
    </row>
    <row r="11" spans="1:15" ht="15" customHeight="1" x14ac:dyDescent="0.25">
      <c r="B11" s="9" t="s">
        <v>5</v>
      </c>
      <c r="C11" s="9"/>
      <c r="D11" s="8">
        <v>1977</v>
      </c>
      <c r="E11" s="8"/>
    </row>
    <row r="12" spans="1:15" ht="15" customHeight="1" x14ac:dyDescent="0.25">
      <c r="B12" s="9" t="s">
        <v>6</v>
      </c>
      <c r="C12" s="9"/>
      <c r="D12" s="8"/>
      <c r="E12" s="8"/>
    </row>
    <row r="13" spans="1:15" ht="15" customHeight="1" x14ac:dyDescent="0.25">
      <c r="B13" s="9" t="s">
        <v>7</v>
      </c>
      <c r="C13" s="9"/>
      <c r="D13" s="8">
        <v>3</v>
      </c>
      <c r="E13" s="8"/>
    </row>
    <row r="14" spans="1:15" ht="15" customHeight="1" x14ac:dyDescent="0.25">
      <c r="B14" s="9" t="s">
        <v>8</v>
      </c>
      <c r="C14" s="9"/>
      <c r="D14" s="8">
        <v>2</v>
      </c>
      <c r="E14" s="8"/>
    </row>
    <row r="15" spans="1:15" ht="15" customHeight="1" x14ac:dyDescent="0.25">
      <c r="B15" s="9" t="s">
        <v>9</v>
      </c>
      <c r="C15" s="9"/>
      <c r="D15" s="8">
        <v>18</v>
      </c>
      <c r="E15" s="8"/>
    </row>
    <row r="16" spans="1:15" ht="15" customHeight="1" x14ac:dyDescent="0.25">
      <c r="B16" s="9" t="s">
        <v>10</v>
      </c>
      <c r="C16" s="9"/>
      <c r="D16" s="7">
        <v>1375.1</v>
      </c>
      <c r="E16" s="7"/>
    </row>
    <row r="17" spans="1:11" ht="15" customHeight="1" x14ac:dyDescent="0.25">
      <c r="B17" s="9" t="s">
        <v>11</v>
      </c>
      <c r="C17" s="9"/>
      <c r="D17" s="7">
        <v>1014.5</v>
      </c>
      <c r="E17" s="7"/>
    </row>
    <row r="18" spans="1:11" ht="13.9" customHeight="1" x14ac:dyDescent="0.25">
      <c r="B18" s="9" t="s">
        <v>12</v>
      </c>
      <c r="C18" s="9"/>
      <c r="D18" s="6">
        <v>360.6</v>
      </c>
      <c r="E18" s="6"/>
    </row>
    <row r="19" spans="1:11" ht="18" customHeight="1" x14ac:dyDescent="0.25">
      <c r="B19" s="9" t="s">
        <v>13</v>
      </c>
      <c r="C19" s="9"/>
      <c r="D19" s="7">
        <v>96.6</v>
      </c>
      <c r="E19" s="7"/>
    </row>
    <row r="20" spans="1:11" x14ac:dyDescent="0.25">
      <c r="B20" s="18"/>
      <c r="C20" s="19"/>
      <c r="D20" s="20"/>
      <c r="E20" s="20"/>
    </row>
    <row r="21" spans="1:11" x14ac:dyDescent="0.25">
      <c r="A21" s="5" t="s">
        <v>14</v>
      </c>
      <c r="B21" s="5"/>
      <c r="C21" s="5"/>
      <c r="D21" s="5"/>
      <c r="E21" s="5"/>
      <c r="F21" s="5"/>
      <c r="G21" s="5"/>
      <c r="H21" s="5"/>
      <c r="I21" s="5"/>
      <c r="J21" s="5"/>
    </row>
    <row r="22" spans="1:11" ht="30" customHeight="1" x14ac:dyDescent="0.25">
      <c r="A22" s="4" t="s">
        <v>15</v>
      </c>
      <c r="B22" s="4"/>
      <c r="C22" s="4"/>
      <c r="D22" s="4"/>
      <c r="E22" s="4"/>
      <c r="F22" s="4"/>
      <c r="G22" s="4"/>
      <c r="H22" s="4"/>
      <c r="I22" s="4"/>
      <c r="J22" s="4"/>
    </row>
    <row r="23" spans="1:11" ht="9.75" customHeight="1" x14ac:dyDescent="0.25">
      <c r="B23" s="18"/>
      <c r="C23" s="19"/>
      <c r="D23" s="20"/>
      <c r="E23" s="20"/>
    </row>
    <row r="24" spans="1:11" x14ac:dyDescent="0.25">
      <c r="A24" s="3" t="s">
        <v>16</v>
      </c>
      <c r="B24" s="3"/>
      <c r="C24" s="3"/>
      <c r="D24" s="3"/>
      <c r="E24" s="3"/>
      <c r="F24" s="3"/>
      <c r="G24" s="3"/>
      <c r="H24" s="3"/>
      <c r="I24" s="3"/>
      <c r="J24" s="3"/>
    </row>
    <row r="26" spans="1:11" ht="77.650000000000006" customHeight="1" x14ac:dyDescent="0.25">
      <c r="A26" s="21" t="s">
        <v>17</v>
      </c>
      <c r="B26" s="21" t="s">
        <v>18</v>
      </c>
      <c r="C26" s="22" t="s">
        <v>19</v>
      </c>
      <c r="D26" s="21" t="s">
        <v>20</v>
      </c>
      <c r="E26" s="21" t="s">
        <v>21</v>
      </c>
      <c r="F26" s="23" t="s">
        <v>22</v>
      </c>
      <c r="G26" s="21" t="s">
        <v>23</v>
      </c>
      <c r="H26" s="21" t="s">
        <v>24</v>
      </c>
      <c r="I26" s="24" t="s">
        <v>25</v>
      </c>
      <c r="J26" s="21" t="s">
        <v>26</v>
      </c>
    </row>
    <row r="27" spans="1:11" x14ac:dyDescent="0.25">
      <c r="A27" s="25">
        <v>1</v>
      </c>
      <c r="B27" s="25">
        <v>2</v>
      </c>
      <c r="C27" s="26">
        <v>3</v>
      </c>
      <c r="D27" s="25">
        <v>4</v>
      </c>
      <c r="E27" s="25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</row>
    <row r="28" spans="1:11" ht="15" customHeight="1" x14ac:dyDescent="0.25">
      <c r="A28" s="2" t="s">
        <v>27</v>
      </c>
      <c r="B28" s="2"/>
      <c r="C28" s="2"/>
      <c r="D28" s="2"/>
      <c r="E28" s="2"/>
      <c r="F28" s="2"/>
      <c r="G28" s="2"/>
      <c r="H28" s="2"/>
      <c r="I28" s="27"/>
      <c r="J28" s="27"/>
    </row>
    <row r="29" spans="1:11" ht="25.5" customHeight="1" x14ac:dyDescent="0.25">
      <c r="A29" s="28" t="s">
        <v>28</v>
      </c>
      <c r="B29" s="29" t="s">
        <v>29</v>
      </c>
      <c r="C29" s="28" t="s">
        <v>30</v>
      </c>
      <c r="D29" s="30" t="s">
        <v>31</v>
      </c>
      <c r="E29" s="30">
        <v>104</v>
      </c>
      <c r="F29" s="31">
        <f>32.2/100</f>
        <v>0.32200000000000001</v>
      </c>
      <c r="G29" s="31">
        <f>F29*E29</f>
        <v>33.488</v>
      </c>
      <c r="H29" s="31">
        <v>257.58</v>
      </c>
      <c r="I29" s="31">
        <f>G29*H29</f>
        <v>8625.8390399999989</v>
      </c>
      <c r="J29" s="31">
        <f t="shared" ref="J29:J60" si="0">I29/12/1375.1</f>
        <v>0.52274010617409639</v>
      </c>
      <c r="K29" s="32"/>
    </row>
    <row r="30" spans="1:11" ht="23.85" customHeight="1" x14ac:dyDescent="0.25">
      <c r="A30" s="28" t="s">
        <v>28</v>
      </c>
      <c r="B30" s="29" t="s">
        <v>32</v>
      </c>
      <c r="C30" s="28" t="s">
        <v>30</v>
      </c>
      <c r="D30" s="30" t="s">
        <v>33</v>
      </c>
      <c r="E30" s="30">
        <v>52</v>
      </c>
      <c r="F30" s="31">
        <f>64.4/100</f>
        <v>0.64400000000000002</v>
      </c>
      <c r="G30" s="31">
        <f>F30*E30</f>
        <v>33.488</v>
      </c>
      <c r="H30" s="31">
        <v>257.58</v>
      </c>
      <c r="I30" s="31">
        <f>G30*H30</f>
        <v>8625.8390399999989</v>
      </c>
      <c r="J30" s="31">
        <f t="shared" si="0"/>
        <v>0.52274010617409639</v>
      </c>
      <c r="K30" s="32"/>
    </row>
    <row r="31" spans="1:11" ht="22.5" customHeight="1" x14ac:dyDescent="0.25">
      <c r="A31" s="28" t="s">
        <v>34</v>
      </c>
      <c r="B31" s="29" t="s">
        <v>35</v>
      </c>
      <c r="C31" s="28" t="s">
        <v>30</v>
      </c>
      <c r="D31" s="30" t="s">
        <v>36</v>
      </c>
      <c r="E31" s="30">
        <v>24</v>
      </c>
      <c r="F31" s="31">
        <f>96.6/100</f>
        <v>0.96599999999999997</v>
      </c>
      <c r="G31" s="31">
        <f>E31*F31</f>
        <v>23.183999999999997</v>
      </c>
      <c r="H31" s="31">
        <v>669.24</v>
      </c>
      <c r="I31" s="31">
        <f>G31*H31</f>
        <v>15515.660159999998</v>
      </c>
      <c r="J31" s="31">
        <f t="shared" si="0"/>
        <v>0.94027465638862628</v>
      </c>
    </row>
    <row r="32" spans="1:11" ht="22.5" customHeight="1" x14ac:dyDescent="0.25">
      <c r="A32" s="28" t="s">
        <v>37</v>
      </c>
      <c r="B32" s="29" t="s">
        <v>38</v>
      </c>
      <c r="C32" s="28" t="s">
        <v>30</v>
      </c>
      <c r="D32" s="30" t="s">
        <v>39</v>
      </c>
      <c r="E32" s="30">
        <v>1</v>
      </c>
      <c r="F32" s="31">
        <f>47.88/100</f>
        <v>0.4788</v>
      </c>
      <c r="G32" s="31">
        <f>F32*E32</f>
        <v>0.4788</v>
      </c>
      <c r="H32" s="31">
        <v>65.040000000000006</v>
      </c>
      <c r="I32" s="31">
        <f t="shared" ref="I32:I37" si="1">H32*G32</f>
        <v>31.141152000000002</v>
      </c>
      <c r="J32" s="31">
        <f t="shared" si="0"/>
        <v>1.8872052941604251E-3</v>
      </c>
    </row>
    <row r="33" spans="1:10" ht="22.5" customHeight="1" x14ac:dyDescent="0.25">
      <c r="A33" s="28" t="s">
        <v>40</v>
      </c>
      <c r="B33" s="29" t="s">
        <v>41</v>
      </c>
      <c r="C33" s="28" t="s">
        <v>30</v>
      </c>
      <c r="D33" s="30" t="s">
        <v>42</v>
      </c>
      <c r="E33" s="30">
        <v>2</v>
      </c>
      <c r="F33" s="31">
        <f>2.01/100</f>
        <v>2.0099999999999996E-2</v>
      </c>
      <c r="G33" s="31">
        <f>F33*2</f>
        <v>4.0199999999999993E-2</v>
      </c>
      <c r="H33" s="31">
        <v>320.02999999999997</v>
      </c>
      <c r="I33" s="31">
        <f t="shared" si="1"/>
        <v>12.865205999999997</v>
      </c>
      <c r="J33" s="31">
        <f t="shared" si="0"/>
        <v>7.7965275252708875E-4</v>
      </c>
    </row>
    <row r="34" spans="1:10" ht="22.5" customHeight="1" x14ac:dyDescent="0.25">
      <c r="A34" s="28" t="s">
        <v>43</v>
      </c>
      <c r="B34" s="29" t="s">
        <v>44</v>
      </c>
      <c r="C34" s="28" t="s">
        <v>30</v>
      </c>
      <c r="D34" s="30" t="s">
        <v>39</v>
      </c>
      <c r="E34" s="30">
        <v>1</v>
      </c>
      <c r="F34" s="31">
        <f>9/100</f>
        <v>0.09</v>
      </c>
      <c r="G34" s="31">
        <f>F34*E34</f>
        <v>0.09</v>
      </c>
      <c r="H34" s="31">
        <v>764.95</v>
      </c>
      <c r="I34" s="31">
        <f t="shared" si="1"/>
        <v>68.845500000000001</v>
      </c>
      <c r="J34" s="31">
        <f t="shared" si="0"/>
        <v>4.1721511162824522E-3</v>
      </c>
    </row>
    <row r="35" spans="1:10" ht="22.5" customHeight="1" x14ac:dyDescent="0.25">
      <c r="A35" s="28" t="s">
        <v>45</v>
      </c>
      <c r="B35" s="29" t="s">
        <v>46</v>
      </c>
      <c r="C35" s="28" t="s">
        <v>47</v>
      </c>
      <c r="D35" s="30" t="s">
        <v>39</v>
      </c>
      <c r="E35" s="30">
        <v>1</v>
      </c>
      <c r="F35" s="31">
        <f>42.24/10</f>
        <v>4.2240000000000002</v>
      </c>
      <c r="G35" s="31">
        <f>F35*E35</f>
        <v>4.2240000000000002</v>
      </c>
      <c r="H35" s="31">
        <v>216.77</v>
      </c>
      <c r="I35" s="31">
        <f t="shared" si="1"/>
        <v>915.63648000000012</v>
      </c>
      <c r="J35" s="31">
        <f t="shared" si="0"/>
        <v>5.5489084430223268E-2</v>
      </c>
    </row>
    <row r="36" spans="1:10" ht="22.5" customHeight="1" x14ac:dyDescent="0.25">
      <c r="A36" s="28" t="s">
        <v>48</v>
      </c>
      <c r="B36" s="29" t="s">
        <v>49</v>
      </c>
      <c r="C36" s="28" t="s">
        <v>30</v>
      </c>
      <c r="D36" s="30" t="s">
        <v>39</v>
      </c>
      <c r="E36" s="30">
        <v>1</v>
      </c>
      <c r="F36" s="31">
        <f>3.84/100</f>
        <v>3.8399999999999997E-2</v>
      </c>
      <c r="G36" s="31">
        <f>F36*E36</f>
        <v>3.8399999999999997E-2</v>
      </c>
      <c r="H36" s="31">
        <v>572.41</v>
      </c>
      <c r="I36" s="31">
        <f t="shared" si="1"/>
        <v>21.980543999999998</v>
      </c>
      <c r="J36" s="31">
        <f t="shared" si="0"/>
        <v>1.3320573049232782E-3</v>
      </c>
    </row>
    <row r="37" spans="1:10" ht="22.5" customHeight="1" x14ac:dyDescent="0.25">
      <c r="A37" s="28" t="s">
        <v>50</v>
      </c>
      <c r="B37" s="29" t="s">
        <v>51</v>
      </c>
      <c r="C37" s="28" t="s">
        <v>30</v>
      </c>
      <c r="D37" s="30" t="s">
        <v>39</v>
      </c>
      <c r="E37" s="30">
        <v>1</v>
      </c>
      <c r="F37" s="31">
        <f>19.92/100</f>
        <v>0.19920000000000002</v>
      </c>
      <c r="G37" s="31">
        <f>F37*E37</f>
        <v>0.19920000000000002</v>
      </c>
      <c r="H37" s="31">
        <v>317.43</v>
      </c>
      <c r="I37" s="31">
        <f t="shared" si="1"/>
        <v>63.232056000000007</v>
      </c>
      <c r="J37" s="31">
        <f t="shared" si="0"/>
        <v>3.8319671296632978E-3</v>
      </c>
    </row>
    <row r="38" spans="1:10" ht="29.25" customHeight="1" x14ac:dyDescent="0.25">
      <c r="A38" s="25"/>
      <c r="B38" s="33" t="s">
        <v>52</v>
      </c>
      <c r="C38" s="30" t="s">
        <v>53</v>
      </c>
      <c r="D38" s="30" t="s">
        <v>54</v>
      </c>
      <c r="E38" s="30">
        <v>12</v>
      </c>
      <c r="F38" s="28">
        <v>50</v>
      </c>
      <c r="G38" s="28">
        <f>E38*F38</f>
        <v>600</v>
      </c>
      <c r="H38" s="28">
        <v>2.4500000000000002</v>
      </c>
      <c r="I38" s="31">
        <f>G38*H38</f>
        <v>1470</v>
      </c>
      <c r="J38" s="31">
        <f t="shared" si="0"/>
        <v>8.9084430223256503E-2</v>
      </c>
    </row>
    <row r="39" spans="1:10" ht="15" customHeight="1" x14ac:dyDescent="0.25">
      <c r="A39" s="1" t="s">
        <v>55</v>
      </c>
      <c r="B39" s="1"/>
      <c r="C39" s="1"/>
      <c r="D39" s="1"/>
      <c r="E39" s="1"/>
      <c r="F39" s="1"/>
      <c r="G39" s="1"/>
      <c r="H39" s="1"/>
      <c r="I39" s="34"/>
      <c r="J39" s="31">
        <f t="shared" si="0"/>
        <v>0</v>
      </c>
    </row>
    <row r="40" spans="1:10" ht="15" customHeight="1" x14ac:dyDescent="0.25">
      <c r="A40" s="1" t="s">
        <v>56</v>
      </c>
      <c r="B40" s="1"/>
      <c r="C40" s="1"/>
      <c r="D40" s="1"/>
      <c r="E40" s="1"/>
      <c r="F40" s="1"/>
      <c r="G40" s="1"/>
      <c r="H40" s="1"/>
      <c r="I40" s="34"/>
      <c r="J40" s="31">
        <f t="shared" si="0"/>
        <v>0</v>
      </c>
    </row>
    <row r="41" spans="1:10" ht="22.5" customHeight="1" x14ac:dyDescent="0.25">
      <c r="A41" s="35" t="s">
        <v>57</v>
      </c>
      <c r="B41" s="29" t="s">
        <v>58</v>
      </c>
      <c r="C41" s="28" t="s">
        <v>59</v>
      </c>
      <c r="D41" s="28" t="s">
        <v>60</v>
      </c>
      <c r="E41" s="28">
        <v>12</v>
      </c>
      <c r="F41" s="36">
        <f>476.4/1000</f>
        <v>0.47639999999999999</v>
      </c>
      <c r="G41" s="36">
        <f>F41*E41</f>
        <v>5.7168000000000001</v>
      </c>
      <c r="H41" s="37">
        <v>228.97</v>
      </c>
      <c r="I41" s="31">
        <f>G41*H41</f>
        <v>1308.975696</v>
      </c>
      <c r="J41" s="31">
        <f t="shared" si="0"/>
        <v>7.9326091193367754E-2</v>
      </c>
    </row>
    <row r="42" spans="1:10" ht="30.6" customHeight="1" x14ac:dyDescent="0.25">
      <c r="A42" s="38" t="s">
        <v>61</v>
      </c>
      <c r="B42" s="39" t="s">
        <v>62</v>
      </c>
      <c r="C42" s="40" t="s">
        <v>59</v>
      </c>
      <c r="D42" s="28" t="s">
        <v>63</v>
      </c>
      <c r="E42" s="28">
        <f>52</f>
        <v>52</v>
      </c>
      <c r="F42" s="36">
        <f>83.1/1000</f>
        <v>8.3099999999999993E-2</v>
      </c>
      <c r="G42" s="36">
        <f>F42*E42</f>
        <v>4.3211999999999993</v>
      </c>
      <c r="H42" s="37">
        <v>379.87</v>
      </c>
      <c r="I42" s="31">
        <f>G42*H42</f>
        <v>1641.4942439999998</v>
      </c>
      <c r="J42" s="31">
        <f t="shared" si="0"/>
        <v>9.9477264926187178E-2</v>
      </c>
    </row>
    <row r="43" spans="1:10" ht="30" customHeight="1" x14ac:dyDescent="0.25">
      <c r="A43" s="38" t="s">
        <v>64</v>
      </c>
      <c r="B43" s="39" t="s">
        <v>65</v>
      </c>
      <c r="C43" s="40" t="s">
        <v>59</v>
      </c>
      <c r="D43" s="28" t="s">
        <v>66</v>
      </c>
      <c r="E43" s="28">
        <v>1</v>
      </c>
      <c r="F43" s="36">
        <f>576.95/1000</f>
        <v>0.57695000000000007</v>
      </c>
      <c r="G43" s="36">
        <f>F43*E43</f>
        <v>0.57695000000000007</v>
      </c>
      <c r="H43" s="37">
        <v>4436.18</v>
      </c>
      <c r="I43" s="31">
        <f>H43*G43</f>
        <v>2559.4540510000006</v>
      </c>
      <c r="J43" s="31">
        <f t="shared" si="0"/>
        <v>0.15510714681356513</v>
      </c>
    </row>
    <row r="44" spans="1:10" ht="30" customHeight="1" x14ac:dyDescent="0.25">
      <c r="A44" s="38" t="s">
        <v>67</v>
      </c>
      <c r="B44" s="39" t="s">
        <v>68</v>
      </c>
      <c r="C44" s="40" t="s">
        <v>69</v>
      </c>
      <c r="D44" s="28" t="s">
        <v>66</v>
      </c>
      <c r="E44" s="28">
        <v>1</v>
      </c>
      <c r="F44" s="36">
        <f>576.95/1000</f>
        <v>0.57695000000000007</v>
      </c>
      <c r="G44" s="36">
        <f>F44*E44</f>
        <v>0.57695000000000007</v>
      </c>
      <c r="H44" s="37">
        <v>1030.33</v>
      </c>
      <c r="I44" s="31">
        <f>H44*G44</f>
        <v>594.44889350000005</v>
      </c>
      <c r="J44" s="31">
        <f t="shared" si="0"/>
        <v>3.6024585696797819E-2</v>
      </c>
    </row>
    <row r="45" spans="1:10" ht="23.1" customHeight="1" x14ac:dyDescent="0.25">
      <c r="A45" s="38" t="s">
        <v>61</v>
      </c>
      <c r="B45" s="39" t="s">
        <v>70</v>
      </c>
      <c r="C45" s="40" t="s">
        <v>59</v>
      </c>
      <c r="D45" s="28" t="s">
        <v>71</v>
      </c>
      <c r="E45" s="28">
        <v>6</v>
      </c>
      <c r="F45" s="36">
        <f>84.7/1000</f>
        <v>8.4699999999999998E-2</v>
      </c>
      <c r="G45" s="36">
        <f>F45*E45</f>
        <v>0.50819999999999999</v>
      </c>
      <c r="H45" s="37">
        <v>379.87</v>
      </c>
      <c r="I45" s="31">
        <f>G45*H45</f>
        <v>193.04993400000001</v>
      </c>
      <c r="J45" s="31">
        <f t="shared" si="0"/>
        <v>1.1699145153079777E-2</v>
      </c>
    </row>
    <row r="46" spans="1:10" ht="15" customHeight="1" x14ac:dyDescent="0.25">
      <c r="A46" s="1" t="s">
        <v>72</v>
      </c>
      <c r="B46" s="1"/>
      <c r="C46" s="1"/>
      <c r="D46" s="1"/>
      <c r="E46" s="1"/>
      <c r="F46" s="1"/>
      <c r="G46" s="1"/>
      <c r="H46" s="1"/>
      <c r="I46" s="34"/>
      <c r="J46" s="31">
        <f t="shared" si="0"/>
        <v>0</v>
      </c>
    </row>
    <row r="47" spans="1:10" s="32" customFormat="1" ht="37.5" customHeight="1" x14ac:dyDescent="0.25">
      <c r="A47" s="28" t="s">
        <v>73</v>
      </c>
      <c r="B47" s="41" t="s">
        <v>74</v>
      </c>
      <c r="C47" s="42" t="s">
        <v>59</v>
      </c>
      <c r="D47" s="28" t="s">
        <v>75</v>
      </c>
      <c r="E47" s="43">
        <v>78</v>
      </c>
      <c r="F47" s="44">
        <f>40.4/1000</f>
        <v>4.0399999999999998E-2</v>
      </c>
      <c r="G47" s="45">
        <f>E47*F47</f>
        <v>3.1511999999999998</v>
      </c>
      <c r="H47" s="46">
        <v>515.16999999999996</v>
      </c>
      <c r="I47" s="46">
        <f>G47*H47</f>
        <v>1623.4037039999998</v>
      </c>
      <c r="J47" s="31">
        <f t="shared" si="0"/>
        <v>9.8380948294669479E-2</v>
      </c>
    </row>
    <row r="48" spans="1:10" s="32" customFormat="1" ht="26.85" customHeight="1" x14ac:dyDescent="0.25">
      <c r="A48" s="28" t="s">
        <v>76</v>
      </c>
      <c r="B48" s="29" t="s">
        <v>77</v>
      </c>
      <c r="C48" s="28" t="s">
        <v>59</v>
      </c>
      <c r="D48" s="28" t="s">
        <v>78</v>
      </c>
      <c r="E48" s="28">
        <v>30</v>
      </c>
      <c r="F48" s="44">
        <f>40.4/1000</f>
        <v>4.0399999999999998E-2</v>
      </c>
      <c r="G48" s="36">
        <f>F48*E48</f>
        <v>1.212</v>
      </c>
      <c r="H48" s="37">
        <v>3088.42</v>
      </c>
      <c r="I48" s="46">
        <f>G48*H48</f>
        <v>3743.1650399999999</v>
      </c>
      <c r="J48" s="31">
        <f t="shared" si="0"/>
        <v>0.22684198967347829</v>
      </c>
    </row>
    <row r="49" spans="1:10" s="32" customFormat="1" ht="27" customHeight="1" x14ac:dyDescent="0.25">
      <c r="A49" s="28" t="s">
        <v>79</v>
      </c>
      <c r="B49" s="29" t="s">
        <v>80</v>
      </c>
      <c r="C49" s="28" t="s">
        <v>59</v>
      </c>
      <c r="D49" s="28" t="s">
        <v>66</v>
      </c>
      <c r="E49" s="28">
        <v>20</v>
      </c>
      <c r="F49" s="36">
        <f>40.4/1000</f>
        <v>4.0399999999999998E-2</v>
      </c>
      <c r="G49" s="36">
        <f>F49*E49</f>
        <v>0.80799999999999994</v>
      </c>
      <c r="H49" s="37">
        <v>629.66</v>
      </c>
      <c r="I49" s="47">
        <f>G49*H49</f>
        <v>508.76527999999996</v>
      </c>
      <c r="J49" s="31">
        <f t="shared" si="0"/>
        <v>3.0832017065425547E-2</v>
      </c>
    </row>
    <row r="50" spans="1:10" s="32" customFormat="1" ht="28.5" customHeight="1" x14ac:dyDescent="0.25">
      <c r="A50" s="28" t="s">
        <v>81</v>
      </c>
      <c r="B50" s="29" t="s">
        <v>82</v>
      </c>
      <c r="C50" s="28" t="s">
        <v>59</v>
      </c>
      <c r="D50" s="28" t="s">
        <v>78</v>
      </c>
      <c r="E50" s="28">
        <v>30</v>
      </c>
      <c r="F50" s="36">
        <f>40.4/1000</f>
        <v>4.0399999999999998E-2</v>
      </c>
      <c r="G50" s="36">
        <f>F50*E50</f>
        <v>1.212</v>
      </c>
      <c r="H50" s="37">
        <v>8523.73</v>
      </c>
      <c r="I50" s="47">
        <f>H50*G50</f>
        <v>10330.760759999999</v>
      </c>
      <c r="J50" s="31">
        <f t="shared" si="0"/>
        <v>0.62606118100501784</v>
      </c>
    </row>
    <row r="51" spans="1:10" ht="27" customHeight="1" x14ac:dyDescent="0.25">
      <c r="A51" s="28" t="s">
        <v>76</v>
      </c>
      <c r="B51" s="29" t="s">
        <v>83</v>
      </c>
      <c r="C51" s="28" t="s">
        <v>59</v>
      </c>
      <c r="D51" s="28" t="s">
        <v>66</v>
      </c>
      <c r="E51" s="28">
        <v>1</v>
      </c>
      <c r="F51" s="36">
        <f>84.7/1000</f>
        <v>8.4699999999999998E-2</v>
      </c>
      <c r="G51" s="36">
        <f>F51*E51</f>
        <v>8.4699999999999998E-2</v>
      </c>
      <c r="H51" s="37">
        <v>3088.42</v>
      </c>
      <c r="I51" s="47">
        <f>H51*G51</f>
        <v>261.58917400000001</v>
      </c>
      <c r="J51" s="31">
        <f t="shared" si="0"/>
        <v>1.5852736407049185E-2</v>
      </c>
    </row>
    <row r="52" spans="1:10" x14ac:dyDescent="0.25">
      <c r="A52" s="28"/>
      <c r="B52" s="29" t="s">
        <v>84</v>
      </c>
      <c r="C52" s="28" t="s">
        <v>85</v>
      </c>
      <c r="D52" s="28"/>
      <c r="E52" s="28"/>
      <c r="F52" s="36"/>
      <c r="G52" s="36">
        <v>0.5</v>
      </c>
      <c r="H52" s="36">
        <v>286.67</v>
      </c>
      <c r="I52" s="31">
        <f>G52*H52</f>
        <v>143.33500000000001</v>
      </c>
      <c r="J52" s="31">
        <f t="shared" si="0"/>
        <v>8.6863379632996403E-3</v>
      </c>
    </row>
    <row r="53" spans="1:10" x14ac:dyDescent="0.25">
      <c r="A53" s="28"/>
      <c r="B53" s="29" t="s">
        <v>86</v>
      </c>
      <c r="C53" s="28" t="s">
        <v>87</v>
      </c>
      <c r="D53" s="28">
        <v>1</v>
      </c>
      <c r="E53" s="28">
        <v>1</v>
      </c>
      <c r="F53" s="36">
        <v>2</v>
      </c>
      <c r="G53" s="36">
        <v>2</v>
      </c>
      <c r="H53" s="36">
        <v>2211.79</v>
      </c>
      <c r="I53" s="31">
        <f>H53*G53</f>
        <v>4423.58</v>
      </c>
      <c r="J53" s="31">
        <f t="shared" si="0"/>
        <v>0.26807626112040339</v>
      </c>
    </row>
    <row r="54" spans="1:10" ht="24" x14ac:dyDescent="0.25">
      <c r="A54" s="38"/>
      <c r="B54" s="39" t="s">
        <v>88</v>
      </c>
      <c r="C54" s="40" t="s">
        <v>89</v>
      </c>
      <c r="D54" s="28" t="s">
        <v>66</v>
      </c>
      <c r="E54" s="28"/>
      <c r="F54" s="36">
        <v>1.5</v>
      </c>
      <c r="G54" s="36">
        <f>F54</f>
        <v>1.5</v>
      </c>
      <c r="H54" s="37">
        <v>1782.05</v>
      </c>
      <c r="I54" s="31">
        <f>G54*H54</f>
        <v>2673.0749999999998</v>
      </c>
      <c r="J54" s="31">
        <f t="shared" si="0"/>
        <v>0.16199276416260636</v>
      </c>
    </row>
    <row r="55" spans="1:10" ht="15" customHeight="1" x14ac:dyDescent="0.25">
      <c r="A55" s="1" t="s">
        <v>90</v>
      </c>
      <c r="B55" s="1"/>
      <c r="C55" s="1"/>
      <c r="D55" s="1"/>
      <c r="E55" s="1"/>
      <c r="F55" s="1"/>
      <c r="G55" s="1"/>
      <c r="H55" s="1"/>
      <c r="I55" s="34"/>
      <c r="J55" s="31">
        <f t="shared" si="0"/>
        <v>0</v>
      </c>
    </row>
    <row r="56" spans="1:10" ht="15" customHeight="1" x14ac:dyDescent="0.25">
      <c r="A56" s="1" t="s">
        <v>91</v>
      </c>
      <c r="B56" s="1"/>
      <c r="C56" s="1"/>
      <c r="D56" s="1"/>
      <c r="E56" s="1"/>
      <c r="F56" s="1"/>
      <c r="G56" s="1"/>
      <c r="H56" s="1"/>
      <c r="I56" s="34"/>
      <c r="J56" s="31">
        <f t="shared" si="0"/>
        <v>0</v>
      </c>
    </row>
    <row r="57" spans="1:10" x14ac:dyDescent="0.25">
      <c r="A57" s="28" t="s">
        <v>92</v>
      </c>
      <c r="B57" s="29" t="s">
        <v>93</v>
      </c>
      <c r="C57" s="28" t="s">
        <v>59</v>
      </c>
      <c r="D57" s="28">
        <v>2</v>
      </c>
      <c r="E57" s="28">
        <v>2</v>
      </c>
      <c r="F57" s="48">
        <f>511/1000</f>
        <v>0.51100000000000001</v>
      </c>
      <c r="G57" s="36">
        <f>ROUND(F57*E57,2)</f>
        <v>1.02</v>
      </c>
      <c r="H57" s="37">
        <v>1128.5999999999999</v>
      </c>
      <c r="I57" s="31">
        <f>G57*H57</f>
        <v>1151.172</v>
      </c>
      <c r="J57" s="31">
        <f t="shared" si="0"/>
        <v>6.9762926332630357E-2</v>
      </c>
    </row>
    <row r="58" spans="1:10" x14ac:dyDescent="0.25">
      <c r="A58" s="28" t="s">
        <v>94</v>
      </c>
      <c r="B58" s="29" t="s">
        <v>95</v>
      </c>
      <c r="C58" s="28" t="s">
        <v>59</v>
      </c>
      <c r="D58" s="28">
        <v>2</v>
      </c>
      <c r="E58" s="28">
        <v>2</v>
      </c>
      <c r="F58" s="48">
        <f>1063.1/1000</f>
        <v>1.0630999999999999</v>
      </c>
      <c r="G58" s="36">
        <f>ROUND(F58*E58,2)</f>
        <v>2.13</v>
      </c>
      <c r="H58" s="37">
        <v>903.28</v>
      </c>
      <c r="I58" s="31">
        <f>G58*H58</f>
        <v>1923.9863999999998</v>
      </c>
      <c r="J58" s="31">
        <f t="shared" si="0"/>
        <v>0.11659675659952003</v>
      </c>
    </row>
    <row r="59" spans="1:10" x14ac:dyDescent="0.25">
      <c r="A59" s="28" t="s">
        <v>96</v>
      </c>
      <c r="B59" s="29" t="s">
        <v>97</v>
      </c>
      <c r="C59" s="28" t="s">
        <v>59</v>
      </c>
      <c r="D59" s="28">
        <v>2</v>
      </c>
      <c r="E59" s="28">
        <v>2</v>
      </c>
      <c r="F59" s="48">
        <f>34.9/1000</f>
        <v>3.49E-2</v>
      </c>
      <c r="G59" s="36">
        <f>F59*E59</f>
        <v>6.9800000000000001E-2</v>
      </c>
      <c r="H59" s="37">
        <v>862.64</v>
      </c>
      <c r="I59" s="31">
        <f>G59*H59</f>
        <v>60.212271999999999</v>
      </c>
      <c r="J59" s="31">
        <f t="shared" si="0"/>
        <v>3.6489632269168302E-3</v>
      </c>
    </row>
    <row r="60" spans="1:10" x14ac:dyDescent="0.25">
      <c r="A60" s="28" t="s">
        <v>98</v>
      </c>
      <c r="B60" s="29" t="s">
        <v>99</v>
      </c>
      <c r="C60" s="28" t="s">
        <v>59</v>
      </c>
      <c r="D60" s="28">
        <v>2</v>
      </c>
      <c r="E60" s="28">
        <v>2</v>
      </c>
      <c r="F60" s="48">
        <f>974.8/1000</f>
        <v>0.9748</v>
      </c>
      <c r="G60" s="49">
        <f>E60*F60</f>
        <v>1.9496</v>
      </c>
      <c r="H60" s="37">
        <v>1841.09</v>
      </c>
      <c r="I60" s="31">
        <f>G60*H60</f>
        <v>3589.389064</v>
      </c>
      <c r="J60" s="31">
        <f t="shared" si="0"/>
        <v>0.21752291130342036</v>
      </c>
    </row>
    <row r="61" spans="1:10" x14ac:dyDescent="0.25">
      <c r="A61" s="28" t="s">
        <v>98</v>
      </c>
      <c r="B61" s="29" t="s">
        <v>100</v>
      </c>
      <c r="C61" s="28" t="s">
        <v>59</v>
      </c>
      <c r="D61" s="28">
        <v>3</v>
      </c>
      <c r="E61" s="28">
        <v>3</v>
      </c>
      <c r="F61" s="48">
        <f>974.8/1000</f>
        <v>0.9748</v>
      </c>
      <c r="G61" s="49">
        <f>F61*E61</f>
        <v>2.9243999999999999</v>
      </c>
      <c r="H61" s="37">
        <v>1841.09</v>
      </c>
      <c r="I61" s="31">
        <f>H61*G61</f>
        <v>5384.0835959999995</v>
      </c>
      <c r="J61" s="31">
        <f t="shared" ref="J61:J92" si="2">I61/12/1375.1</f>
        <v>0.32628436695513052</v>
      </c>
    </row>
    <row r="62" spans="1:10" ht="24" x14ac:dyDescent="0.25">
      <c r="A62" s="28" t="s">
        <v>101</v>
      </c>
      <c r="B62" s="29" t="s">
        <v>102</v>
      </c>
      <c r="C62" s="28" t="s">
        <v>103</v>
      </c>
      <c r="D62" s="28">
        <v>2</v>
      </c>
      <c r="E62" s="28">
        <v>2</v>
      </c>
      <c r="F62" s="48">
        <v>6</v>
      </c>
      <c r="G62" s="36">
        <f>F62*E62/100</f>
        <v>0.12</v>
      </c>
      <c r="H62" s="37">
        <v>4142.45</v>
      </c>
      <c r="I62" s="31">
        <f>G62*H62</f>
        <v>497.09399999999994</v>
      </c>
      <c r="J62" s="31">
        <f t="shared" si="2"/>
        <v>3.0124718202312557E-2</v>
      </c>
    </row>
    <row r="63" spans="1:10" ht="24" x14ac:dyDescent="0.25">
      <c r="A63" s="28" t="s">
        <v>104</v>
      </c>
      <c r="B63" s="29" t="s">
        <v>105</v>
      </c>
      <c r="C63" s="28" t="s">
        <v>59</v>
      </c>
      <c r="D63" s="28">
        <v>1</v>
      </c>
      <c r="E63" s="28">
        <v>1</v>
      </c>
      <c r="F63" s="50">
        <f>974.8/1000</f>
        <v>0.9748</v>
      </c>
      <c r="G63" s="36">
        <f>F63*E63</f>
        <v>0.9748</v>
      </c>
      <c r="H63" s="37">
        <v>1841.09</v>
      </c>
      <c r="I63" s="31">
        <f>G63*H63</f>
        <v>1794.694532</v>
      </c>
      <c r="J63" s="31">
        <f t="shared" si="2"/>
        <v>0.10876145565171018</v>
      </c>
    </row>
    <row r="64" spans="1:10" x14ac:dyDescent="0.25">
      <c r="A64" s="28" t="s">
        <v>106</v>
      </c>
      <c r="B64" s="29" t="s">
        <v>107</v>
      </c>
      <c r="C64" s="28" t="s">
        <v>108</v>
      </c>
      <c r="D64" s="28">
        <v>2</v>
      </c>
      <c r="E64" s="28">
        <v>2</v>
      </c>
      <c r="F64" s="41">
        <v>1</v>
      </c>
      <c r="G64" s="36">
        <f>F64*E64/100</f>
        <v>0.02</v>
      </c>
      <c r="H64" s="37">
        <v>8574.8700000000008</v>
      </c>
      <c r="I64" s="31">
        <f>G64*H64</f>
        <v>171.49740000000003</v>
      </c>
      <c r="J64" s="31">
        <f t="shared" si="2"/>
        <v>1.0393025961748239E-2</v>
      </c>
    </row>
    <row r="65" spans="1:10" ht="24" x14ac:dyDescent="0.25">
      <c r="A65" s="51" t="s">
        <v>98</v>
      </c>
      <c r="B65" s="52" t="s">
        <v>109</v>
      </c>
      <c r="C65" s="51" t="s">
        <v>59</v>
      </c>
      <c r="D65" s="51">
        <v>2</v>
      </c>
      <c r="E65" s="51">
        <v>2</v>
      </c>
      <c r="F65" s="41">
        <f>1375.1/1000</f>
        <v>1.3751</v>
      </c>
      <c r="G65" s="36">
        <f>F65*E65</f>
        <v>2.7502</v>
      </c>
      <c r="H65" s="37">
        <v>1841.09</v>
      </c>
      <c r="I65" s="31">
        <f>H65*G65</f>
        <v>5063.365718</v>
      </c>
      <c r="J65" s="31">
        <f t="shared" si="2"/>
        <v>0.30684833333333333</v>
      </c>
    </row>
    <row r="66" spans="1:10" x14ac:dyDescent="0.25">
      <c r="A66" s="51" t="s">
        <v>110</v>
      </c>
      <c r="B66" s="52" t="s">
        <v>111</v>
      </c>
      <c r="C66" s="51" t="s">
        <v>112</v>
      </c>
      <c r="D66" s="51">
        <v>4</v>
      </c>
      <c r="E66" s="51">
        <v>4</v>
      </c>
      <c r="F66" s="48">
        <v>18</v>
      </c>
      <c r="G66" s="36">
        <f>F66*E66</f>
        <v>72</v>
      </c>
      <c r="H66" s="37">
        <v>182.61</v>
      </c>
      <c r="I66" s="31">
        <f>H66*G66</f>
        <v>13147.920000000002</v>
      </c>
      <c r="J66" s="31">
        <f t="shared" si="2"/>
        <v>0.79678568831357732</v>
      </c>
    </row>
    <row r="67" spans="1:10" x14ac:dyDescent="0.25">
      <c r="A67" s="28" t="s">
        <v>113</v>
      </c>
      <c r="B67" s="29" t="s">
        <v>114</v>
      </c>
      <c r="C67" s="28" t="s">
        <v>115</v>
      </c>
      <c r="D67" s="28">
        <v>3</v>
      </c>
      <c r="E67" s="28">
        <v>3</v>
      </c>
      <c r="F67" s="48">
        <v>18</v>
      </c>
      <c r="G67" s="36">
        <f>F67*E67</f>
        <v>54</v>
      </c>
      <c r="H67" s="37">
        <v>84.99</v>
      </c>
      <c r="I67" s="31">
        <f>G67*H67</f>
        <v>4589.46</v>
      </c>
      <c r="J67" s="31">
        <f t="shared" si="2"/>
        <v>0.27812886335539233</v>
      </c>
    </row>
    <row r="68" spans="1:10" ht="15" customHeight="1" x14ac:dyDescent="0.25">
      <c r="A68" s="1" t="s">
        <v>116</v>
      </c>
      <c r="B68" s="1"/>
      <c r="C68" s="1"/>
      <c r="D68" s="1"/>
      <c r="E68" s="1"/>
      <c r="F68" s="1"/>
      <c r="G68" s="1"/>
      <c r="H68" s="1"/>
      <c r="I68" s="53"/>
      <c r="J68" s="31">
        <f t="shared" si="2"/>
        <v>0</v>
      </c>
    </row>
    <row r="69" spans="1:10" ht="28.5" customHeight="1" x14ac:dyDescent="0.25">
      <c r="A69" s="51" t="s">
        <v>117</v>
      </c>
      <c r="B69" s="52" t="s">
        <v>118</v>
      </c>
      <c r="C69" s="51" t="s">
        <v>30</v>
      </c>
      <c r="D69" s="28" t="s">
        <v>119</v>
      </c>
      <c r="E69" s="28">
        <v>4</v>
      </c>
      <c r="F69" s="36">
        <f>144.6/100</f>
        <v>1.446</v>
      </c>
      <c r="G69" s="36">
        <f>F69*E69</f>
        <v>5.7839999999999998</v>
      </c>
      <c r="H69" s="37">
        <v>2295.63</v>
      </c>
      <c r="I69" s="31">
        <f>G69*H69</f>
        <v>13277.923920000001</v>
      </c>
      <c r="J69" s="31">
        <f t="shared" si="2"/>
        <v>0.8046641407897609</v>
      </c>
    </row>
    <row r="70" spans="1:10" ht="28.5" customHeight="1" x14ac:dyDescent="0.25">
      <c r="A70" s="51"/>
      <c r="B70" s="52" t="s">
        <v>120</v>
      </c>
      <c r="C70" s="51" t="s">
        <v>89</v>
      </c>
      <c r="D70" s="28" t="s">
        <v>119</v>
      </c>
      <c r="E70" s="28"/>
      <c r="F70" s="36">
        <v>3</v>
      </c>
      <c r="G70" s="36">
        <f>F70</f>
        <v>3</v>
      </c>
      <c r="H70" s="37">
        <v>2005.61</v>
      </c>
      <c r="I70" s="31">
        <f>G70*H70</f>
        <v>6016.83</v>
      </c>
      <c r="J70" s="31">
        <f t="shared" si="2"/>
        <v>0.36462984510217439</v>
      </c>
    </row>
    <row r="71" spans="1:10" ht="28.5" customHeight="1" x14ac:dyDescent="0.25">
      <c r="A71" s="81" t="s">
        <v>121</v>
      </c>
      <c r="B71" s="81"/>
      <c r="C71" s="81"/>
      <c r="D71" s="81"/>
      <c r="E71" s="81"/>
      <c r="F71" s="81"/>
      <c r="G71" s="81"/>
      <c r="H71" s="81"/>
      <c r="I71" s="41"/>
      <c r="J71" s="31">
        <f t="shared" si="2"/>
        <v>0</v>
      </c>
    </row>
    <row r="72" spans="1:10" s="56" customFormat="1" ht="28.5" customHeight="1" x14ac:dyDescent="0.25">
      <c r="A72" s="51" t="s">
        <v>122</v>
      </c>
      <c r="B72" s="52" t="s">
        <v>123</v>
      </c>
      <c r="C72" s="51" t="s">
        <v>124</v>
      </c>
      <c r="D72" s="51">
        <v>2</v>
      </c>
      <c r="E72" s="51">
        <v>2</v>
      </c>
      <c r="F72" s="54">
        <v>1</v>
      </c>
      <c r="G72" s="54">
        <f>F72*E72</f>
        <v>2</v>
      </c>
      <c r="H72" s="55">
        <v>207.13</v>
      </c>
      <c r="I72" s="31">
        <f>H72*G72</f>
        <v>414.26</v>
      </c>
      <c r="J72" s="31">
        <f t="shared" si="2"/>
        <v>2.5104840860058666E-2</v>
      </c>
    </row>
    <row r="73" spans="1:10" ht="28.5" customHeight="1" x14ac:dyDescent="0.25">
      <c r="A73" s="51"/>
      <c r="B73" s="52" t="s">
        <v>125</v>
      </c>
      <c r="C73" s="51" t="s">
        <v>126</v>
      </c>
      <c r="D73" s="51">
        <v>12</v>
      </c>
      <c r="E73" s="51">
        <v>12</v>
      </c>
      <c r="F73" s="57">
        <v>1</v>
      </c>
      <c r="G73" s="57">
        <f>F73*E73</f>
        <v>12</v>
      </c>
      <c r="H73" s="37">
        <v>1509.69</v>
      </c>
      <c r="I73" s="31">
        <f>H73*G73</f>
        <v>18116.28</v>
      </c>
      <c r="J73" s="31">
        <f t="shared" si="2"/>
        <v>1.097876518071413</v>
      </c>
    </row>
    <row r="74" spans="1:10" ht="21.75" customHeight="1" x14ac:dyDescent="0.25">
      <c r="A74" s="82" t="s">
        <v>127</v>
      </c>
      <c r="B74" s="82"/>
      <c r="C74" s="82"/>
      <c r="D74" s="82"/>
      <c r="E74" s="82"/>
      <c r="F74" s="82"/>
      <c r="G74" s="82"/>
      <c r="H74" s="82"/>
      <c r="I74" s="24"/>
      <c r="J74" s="31">
        <f t="shared" si="2"/>
        <v>0</v>
      </c>
    </row>
    <row r="75" spans="1:10" ht="36" x14ac:dyDescent="0.25">
      <c r="A75" s="51" t="s">
        <v>128</v>
      </c>
      <c r="B75" s="52" t="s">
        <v>129</v>
      </c>
      <c r="C75" s="51" t="s">
        <v>130</v>
      </c>
      <c r="D75" s="51">
        <v>1</v>
      </c>
      <c r="E75" s="51">
        <v>1</v>
      </c>
      <c r="F75" s="57">
        <f>5707/100</f>
        <v>57.07</v>
      </c>
      <c r="G75" s="57">
        <f>F75*E75</f>
        <v>57.07</v>
      </c>
      <c r="H75" s="37">
        <v>313.57</v>
      </c>
      <c r="I75" s="31">
        <f>G75*H75</f>
        <v>17895.439900000001</v>
      </c>
      <c r="J75" s="31">
        <f t="shared" si="2"/>
        <v>1.0844932429156668</v>
      </c>
    </row>
    <row r="76" spans="1:10" ht="24" x14ac:dyDescent="0.25">
      <c r="A76" s="51" t="s">
        <v>131</v>
      </c>
      <c r="B76" s="52" t="s">
        <v>132</v>
      </c>
      <c r="C76" s="51" t="s">
        <v>126</v>
      </c>
      <c r="D76" s="51">
        <v>1</v>
      </c>
      <c r="E76" s="51">
        <v>1</v>
      </c>
      <c r="F76" s="57">
        <v>3</v>
      </c>
      <c r="G76" s="57">
        <v>3</v>
      </c>
      <c r="H76" s="37">
        <v>296.11</v>
      </c>
      <c r="I76" s="31">
        <f>H76*G76</f>
        <v>888.33</v>
      </c>
      <c r="J76" s="31">
        <f t="shared" si="2"/>
        <v>5.383426659879282E-2</v>
      </c>
    </row>
    <row r="77" spans="1:10" ht="24" x14ac:dyDescent="0.25">
      <c r="A77" s="51" t="s">
        <v>133</v>
      </c>
      <c r="B77" s="52" t="s">
        <v>134</v>
      </c>
      <c r="C77" s="51" t="s">
        <v>135</v>
      </c>
      <c r="D77" s="51">
        <v>1</v>
      </c>
      <c r="E77" s="51">
        <v>1</v>
      </c>
      <c r="F77" s="57">
        <f>5707/1000</f>
        <v>5.7069999999999999</v>
      </c>
      <c r="G77" s="57">
        <f>F77*E77</f>
        <v>5.7069999999999999</v>
      </c>
      <c r="H77" s="37">
        <v>219.97</v>
      </c>
      <c r="I77" s="31">
        <f>G77*H77</f>
        <v>1255.36879</v>
      </c>
      <c r="J77" s="31">
        <f t="shared" si="2"/>
        <v>7.6077424066128524E-2</v>
      </c>
    </row>
    <row r="78" spans="1:10" ht="29.25" customHeight="1" x14ac:dyDescent="0.25">
      <c r="A78" s="51" t="s">
        <v>136</v>
      </c>
      <c r="B78" s="52" t="s">
        <v>137</v>
      </c>
      <c r="C78" s="51" t="s">
        <v>138</v>
      </c>
      <c r="D78" s="51">
        <v>1</v>
      </c>
      <c r="E78" s="51">
        <v>1</v>
      </c>
      <c r="F78" s="57">
        <f>400/100</f>
        <v>4</v>
      </c>
      <c r="G78" s="57">
        <f>F78*E78</f>
        <v>4</v>
      </c>
      <c r="H78" s="37">
        <v>2762.35</v>
      </c>
      <c r="I78" s="31">
        <f>H78*G78</f>
        <v>11049.4</v>
      </c>
      <c r="J78" s="31">
        <f t="shared" si="2"/>
        <v>0.66961190701282336</v>
      </c>
    </row>
    <row r="79" spans="1:10" ht="29.25" customHeight="1" x14ac:dyDescent="0.25">
      <c r="A79" s="81" t="s">
        <v>139</v>
      </c>
      <c r="B79" s="81"/>
      <c r="C79" s="81"/>
      <c r="D79" s="81"/>
      <c r="E79" s="81"/>
      <c r="F79" s="81"/>
      <c r="G79" s="81"/>
      <c r="H79" s="81"/>
      <c r="I79" s="34"/>
      <c r="J79" s="31">
        <f t="shared" si="2"/>
        <v>0</v>
      </c>
    </row>
    <row r="80" spans="1:10" ht="29.25" customHeight="1" x14ac:dyDescent="0.25">
      <c r="A80" s="28" t="s">
        <v>140</v>
      </c>
      <c r="B80" s="41" t="s">
        <v>141</v>
      </c>
      <c r="C80" s="28" t="s">
        <v>126</v>
      </c>
      <c r="D80" s="28">
        <v>2</v>
      </c>
      <c r="E80" s="28">
        <v>2</v>
      </c>
      <c r="F80" s="41">
        <v>4</v>
      </c>
      <c r="G80" s="36">
        <f>E80*F80</f>
        <v>8</v>
      </c>
      <c r="H80" s="41">
        <v>1356.54</v>
      </c>
      <c r="I80" s="31">
        <f>H80*G80</f>
        <v>10852.32</v>
      </c>
      <c r="J80" s="31">
        <f t="shared" si="2"/>
        <v>0.65766853319758567</v>
      </c>
    </row>
    <row r="81" spans="1:12" ht="27.75" customHeight="1" x14ac:dyDescent="0.25">
      <c r="A81" s="28"/>
      <c r="B81" s="58" t="s">
        <v>142</v>
      </c>
      <c r="C81" s="28" t="s">
        <v>143</v>
      </c>
      <c r="D81" s="28">
        <v>12</v>
      </c>
      <c r="E81" s="28">
        <f>12</f>
        <v>12</v>
      </c>
      <c r="F81" s="36">
        <v>1375.1</v>
      </c>
      <c r="G81" s="36">
        <f>F81*E81</f>
        <v>16501.199999999997</v>
      </c>
      <c r="H81" s="36">
        <f>0.66+0.65+0.99+0.81</f>
        <v>3.11</v>
      </c>
      <c r="I81" s="31">
        <f>G81*H81</f>
        <v>51318.731999999989</v>
      </c>
      <c r="J81" s="31">
        <f t="shared" si="2"/>
        <v>3.1099999999999994</v>
      </c>
    </row>
    <row r="82" spans="1:12" ht="29.25" customHeight="1" x14ac:dyDescent="0.25">
      <c r="A82" s="82" t="s">
        <v>144</v>
      </c>
      <c r="B82" s="82"/>
      <c r="C82" s="82"/>
      <c r="D82" s="82"/>
      <c r="E82" s="82"/>
      <c r="F82" s="82"/>
      <c r="G82" s="82"/>
      <c r="H82" s="82"/>
      <c r="I82" s="82"/>
      <c r="J82" s="31">
        <f t="shared" si="2"/>
        <v>0</v>
      </c>
    </row>
    <row r="83" spans="1:12" s="32" customFormat="1" ht="27.75" customHeight="1" x14ac:dyDescent="0.25">
      <c r="A83" s="28"/>
      <c r="B83" s="29" t="s">
        <v>145</v>
      </c>
      <c r="C83" s="28" t="s">
        <v>146</v>
      </c>
      <c r="D83" s="28" t="s">
        <v>147</v>
      </c>
      <c r="E83" s="28">
        <v>1</v>
      </c>
      <c r="F83" s="36">
        <f>32/10</f>
        <v>3.2</v>
      </c>
      <c r="G83" s="36">
        <f t="shared" ref="G83:G88" si="3">F83</f>
        <v>3.2</v>
      </c>
      <c r="H83" s="36">
        <v>14.17</v>
      </c>
      <c r="I83" s="31">
        <f t="shared" ref="I83:I88" si="4">G83*H83</f>
        <v>45.344000000000001</v>
      </c>
      <c r="J83" s="31">
        <f t="shared" si="2"/>
        <v>2.7479213632947909E-3</v>
      </c>
    </row>
    <row r="84" spans="1:12" s="32" customFormat="1" ht="27.75" customHeight="1" x14ac:dyDescent="0.25">
      <c r="A84" s="28"/>
      <c r="B84" s="29" t="s">
        <v>148</v>
      </c>
      <c r="C84" s="28" t="s">
        <v>149</v>
      </c>
      <c r="D84" s="28" t="s">
        <v>147</v>
      </c>
      <c r="E84" s="28">
        <v>1</v>
      </c>
      <c r="F84" s="36">
        <v>184</v>
      </c>
      <c r="G84" s="36">
        <f t="shared" si="3"/>
        <v>184</v>
      </c>
      <c r="H84" s="36">
        <v>7.5</v>
      </c>
      <c r="I84" s="31">
        <f t="shared" si="4"/>
        <v>1380</v>
      </c>
      <c r="J84" s="31">
        <f t="shared" si="2"/>
        <v>8.3630281434077525E-2</v>
      </c>
    </row>
    <row r="85" spans="1:12" s="32" customFormat="1" ht="36.75" customHeight="1" x14ac:dyDescent="0.25">
      <c r="A85" s="28"/>
      <c r="B85" s="29" t="s">
        <v>150</v>
      </c>
      <c r="C85" s="28" t="s">
        <v>151</v>
      </c>
      <c r="D85" s="28" t="s">
        <v>147</v>
      </c>
      <c r="E85" s="28">
        <v>1</v>
      </c>
      <c r="F85" s="36">
        <v>18</v>
      </c>
      <c r="G85" s="36">
        <f t="shared" si="3"/>
        <v>18</v>
      </c>
      <c r="H85" s="36">
        <v>14.17</v>
      </c>
      <c r="I85" s="31">
        <f t="shared" si="4"/>
        <v>255.06</v>
      </c>
      <c r="J85" s="31">
        <f t="shared" si="2"/>
        <v>1.5457057668533197E-2</v>
      </c>
    </row>
    <row r="86" spans="1:12" s="32" customFormat="1" ht="36" customHeight="1" x14ac:dyDescent="0.25">
      <c r="A86" s="28"/>
      <c r="B86" s="29" t="s">
        <v>152</v>
      </c>
      <c r="C86" s="59" t="s">
        <v>153</v>
      </c>
      <c r="D86" s="28" t="s">
        <v>147</v>
      </c>
      <c r="E86" s="28">
        <v>1</v>
      </c>
      <c r="F86" s="36">
        <v>104</v>
      </c>
      <c r="G86" s="36">
        <f t="shared" si="3"/>
        <v>104</v>
      </c>
      <c r="H86" s="36">
        <v>21.67</v>
      </c>
      <c r="I86" s="31">
        <f t="shared" si="4"/>
        <v>2253.6800000000003</v>
      </c>
      <c r="J86" s="31">
        <f t="shared" si="2"/>
        <v>0.13657673381329846</v>
      </c>
    </row>
    <row r="87" spans="1:12" s="32" customFormat="1" ht="24" customHeight="1" x14ac:dyDescent="0.25">
      <c r="A87" s="28"/>
      <c r="B87" s="29" t="s">
        <v>154</v>
      </c>
      <c r="C87" s="43" t="s">
        <v>155</v>
      </c>
      <c r="D87" s="28" t="s">
        <v>156</v>
      </c>
      <c r="E87" s="28">
        <v>1</v>
      </c>
      <c r="F87" s="36">
        <v>36</v>
      </c>
      <c r="G87" s="36">
        <f t="shared" si="3"/>
        <v>36</v>
      </c>
      <c r="H87" s="36">
        <v>122.5</v>
      </c>
      <c r="I87" s="31">
        <f t="shared" si="4"/>
        <v>4410</v>
      </c>
      <c r="J87" s="31">
        <f t="shared" si="2"/>
        <v>0.26725329066976949</v>
      </c>
    </row>
    <row r="88" spans="1:12" s="32" customFormat="1" ht="24" customHeight="1" x14ac:dyDescent="0.25">
      <c r="A88" s="28"/>
      <c r="B88" s="29" t="s">
        <v>157</v>
      </c>
      <c r="C88" s="43" t="s">
        <v>155</v>
      </c>
      <c r="D88" s="28" t="s">
        <v>156</v>
      </c>
      <c r="E88" s="28">
        <v>1</v>
      </c>
      <c r="F88" s="36">
        <v>6</v>
      </c>
      <c r="G88" s="36">
        <f t="shared" si="3"/>
        <v>6</v>
      </c>
      <c r="H88" s="36">
        <v>158.33000000000001</v>
      </c>
      <c r="I88" s="31">
        <f t="shared" si="4"/>
        <v>949.98</v>
      </c>
      <c r="J88" s="31">
        <f t="shared" si="2"/>
        <v>5.7570358519380416E-2</v>
      </c>
    </row>
    <row r="89" spans="1:12" ht="59.25" customHeight="1" x14ac:dyDescent="0.25">
      <c r="A89" s="28"/>
      <c r="B89" s="60" t="s">
        <v>158</v>
      </c>
      <c r="C89" s="28" t="s">
        <v>119</v>
      </c>
      <c r="D89" s="28"/>
      <c r="E89" s="28"/>
      <c r="F89" s="36"/>
      <c r="G89" s="36"/>
      <c r="H89" s="36"/>
      <c r="I89" s="31">
        <v>152000</v>
      </c>
      <c r="J89" s="31">
        <f t="shared" si="2"/>
        <v>9.2114512883911477</v>
      </c>
    </row>
    <row r="90" spans="1:12" ht="19.5" customHeight="1" x14ac:dyDescent="0.25">
      <c r="A90" s="83" t="s">
        <v>159</v>
      </c>
      <c r="B90" s="83"/>
      <c r="C90" s="83"/>
      <c r="D90" s="83"/>
      <c r="E90" s="83"/>
      <c r="F90" s="83"/>
      <c r="G90" s="83"/>
      <c r="H90" s="83"/>
      <c r="I90" s="24">
        <f>SUM(I29:I88)</f>
        <v>243107.95954649997</v>
      </c>
      <c r="J90" s="31">
        <f t="shared" si="2"/>
        <v>14.732744257781251</v>
      </c>
    </row>
    <row r="91" spans="1:12" ht="17.25" customHeight="1" x14ac:dyDescent="0.25">
      <c r="A91" s="83" t="s">
        <v>160</v>
      </c>
      <c r="B91" s="83"/>
      <c r="C91" s="83"/>
      <c r="D91" s="83"/>
      <c r="E91" s="83"/>
      <c r="F91" s="83"/>
      <c r="G91" s="83"/>
      <c r="H91" s="83"/>
      <c r="I91" s="24">
        <f>I89</f>
        <v>152000</v>
      </c>
      <c r="J91" s="31">
        <f t="shared" si="2"/>
        <v>9.2114512883911477</v>
      </c>
    </row>
    <row r="92" spans="1:12" ht="13.9" customHeight="1" x14ac:dyDescent="0.25">
      <c r="A92" s="83" t="s">
        <v>161</v>
      </c>
      <c r="B92" s="83"/>
      <c r="C92" s="83"/>
      <c r="D92" s="83"/>
      <c r="E92" s="83"/>
      <c r="F92" s="83"/>
      <c r="G92" s="83"/>
      <c r="H92" s="83"/>
      <c r="I92" s="24">
        <f>I90*0.05</f>
        <v>12155.397977324999</v>
      </c>
      <c r="J92" s="31">
        <f t="shared" si="2"/>
        <v>0.7366372128890627</v>
      </c>
      <c r="K92" s="61"/>
    </row>
    <row r="93" spans="1:12" ht="13.9" customHeight="1" x14ac:dyDescent="0.25">
      <c r="A93" s="83" t="s">
        <v>162</v>
      </c>
      <c r="B93" s="83"/>
      <c r="C93" s="83"/>
      <c r="D93" s="83"/>
      <c r="E93" s="83"/>
      <c r="F93" s="83"/>
      <c r="G93" s="83"/>
      <c r="H93" s="83"/>
      <c r="I93" s="24">
        <f>I90+I91+I92</f>
        <v>407263.35752382502</v>
      </c>
      <c r="J93" s="31">
        <f t="shared" ref="J93:J124" si="5">I93/12/1375.1</f>
        <v>24.680832759061463</v>
      </c>
      <c r="L93">
        <v>24.68</v>
      </c>
    </row>
    <row r="94" spans="1:12" ht="15" customHeight="1" x14ac:dyDescent="0.25">
      <c r="A94" s="83" t="s">
        <v>163</v>
      </c>
      <c r="B94" s="83"/>
      <c r="C94" s="83"/>
      <c r="D94" s="83"/>
      <c r="E94" s="83"/>
      <c r="F94" s="83"/>
      <c r="G94" s="83"/>
      <c r="H94" s="83"/>
      <c r="I94" s="62">
        <f>I93/1375.1/12</f>
        <v>24.680832759061463</v>
      </c>
      <c r="J94" s="63"/>
      <c r="K94" s="64">
        <v>25.35</v>
      </c>
      <c r="L94" s="65"/>
    </row>
    <row r="95" spans="1:12" ht="34.5" customHeight="1" x14ac:dyDescent="0.25">
      <c r="A95" s="84"/>
      <c r="B95" s="84"/>
      <c r="C95" s="84"/>
      <c r="D95" s="84"/>
      <c r="E95" s="84"/>
      <c r="F95" s="84"/>
      <c r="G95" s="84"/>
      <c r="H95" s="84"/>
      <c r="I95" s="84"/>
      <c r="J95" s="84"/>
    </row>
    <row r="96" spans="1:12" x14ac:dyDescent="0.25">
      <c r="B96" s="66"/>
      <c r="C96" s="67"/>
      <c r="D96" s="68"/>
      <c r="E96" s="68"/>
      <c r="F96" s="69"/>
      <c r="G96" s="69"/>
      <c r="H96" s="69"/>
      <c r="I96" s="67"/>
      <c r="J96" s="67"/>
    </row>
    <row r="97" spans="1:10" ht="15.75" x14ac:dyDescent="0.25">
      <c r="A97" s="70"/>
      <c r="B97" s="71"/>
      <c r="C97" s="72"/>
      <c r="D97" s="73"/>
      <c r="E97" s="73"/>
      <c r="F97" s="72"/>
      <c r="G97" s="85"/>
      <c r="H97" s="85"/>
      <c r="I97" s="85"/>
      <c r="J97" s="69"/>
    </row>
    <row r="98" spans="1:10" ht="15.75" x14ac:dyDescent="0.25">
      <c r="A98" s="70"/>
      <c r="B98" s="86"/>
      <c r="C98" s="86"/>
      <c r="D98" s="73"/>
      <c r="E98" s="73"/>
      <c r="F98" s="72"/>
      <c r="G98" s="72"/>
      <c r="H98" s="72"/>
      <c r="I98" s="72"/>
      <c r="J98" s="69"/>
    </row>
    <row r="99" spans="1:10" ht="15.75" x14ac:dyDescent="0.25">
      <c r="A99" s="70"/>
      <c r="B99" s="74"/>
      <c r="C99" s="74"/>
      <c r="D99" s="74"/>
      <c r="E99" s="74"/>
      <c r="F99" s="70"/>
      <c r="G99" s="87"/>
      <c r="H99" s="87"/>
      <c r="I99" s="87"/>
    </row>
    <row r="100" spans="1:10" ht="15.75" x14ac:dyDescent="0.25">
      <c r="A100" s="70"/>
      <c r="B100" s="75"/>
      <c r="C100" s="70"/>
      <c r="D100" s="70"/>
      <c r="E100" s="70"/>
      <c r="F100" s="70"/>
      <c r="G100" s="70"/>
      <c r="H100" s="70"/>
      <c r="I100" s="70"/>
    </row>
    <row r="101" spans="1:10" ht="15.75" x14ac:dyDescent="0.25">
      <c r="A101" s="70"/>
      <c r="B101" s="76"/>
      <c r="C101" s="70"/>
      <c r="D101" s="70"/>
      <c r="E101" s="70"/>
      <c r="F101" s="70"/>
      <c r="G101" s="70"/>
      <c r="H101" s="70"/>
      <c r="I101" s="77"/>
      <c r="J101" s="78"/>
    </row>
    <row r="102" spans="1:10" ht="15.75" x14ac:dyDescent="0.25">
      <c r="A102" s="70"/>
      <c r="B102" s="75"/>
      <c r="C102" s="70"/>
      <c r="D102" s="70"/>
      <c r="E102" s="70"/>
      <c r="F102" s="70"/>
      <c r="G102" s="70"/>
      <c r="H102" s="70"/>
      <c r="I102" s="79"/>
      <c r="J102" s="80"/>
    </row>
  </sheetData>
  <mergeCells count="56">
    <mergeCell ref="A94:H94"/>
    <mergeCell ref="A95:J95"/>
    <mergeCell ref="G97:I97"/>
    <mergeCell ref="B98:C98"/>
    <mergeCell ref="G99:I99"/>
    <mergeCell ref="A82:I82"/>
    <mergeCell ref="A90:H90"/>
    <mergeCell ref="A91:H91"/>
    <mergeCell ref="A92:H92"/>
    <mergeCell ref="A93:H93"/>
    <mergeCell ref="A56:H56"/>
    <mergeCell ref="A68:H68"/>
    <mergeCell ref="A71:H71"/>
    <mergeCell ref="A74:H74"/>
    <mergeCell ref="A79:H79"/>
    <mergeCell ref="A28:H28"/>
    <mergeCell ref="A39:H39"/>
    <mergeCell ref="A40:H40"/>
    <mergeCell ref="A46:H46"/>
    <mergeCell ref="A55:H55"/>
    <mergeCell ref="B19:C19"/>
    <mergeCell ref="D19:E19"/>
    <mergeCell ref="A21:J21"/>
    <mergeCell ref="A22:J22"/>
    <mergeCell ref="A24:J24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D7:I7"/>
    <mergeCell ref="J7:O7"/>
    <mergeCell ref="B8:C8"/>
    <mergeCell ref="D8:E8"/>
    <mergeCell ref="B9:C9"/>
    <mergeCell ref="D9:E9"/>
    <mergeCell ref="J4:O4"/>
    <mergeCell ref="J5:O5"/>
    <mergeCell ref="J6:O6"/>
    <mergeCell ref="G2:I6"/>
    <mergeCell ref="A1:B1"/>
    <mergeCell ref="J2:O2"/>
    <mergeCell ref="J3:O3"/>
  </mergeCells>
  <pageMargins left="0.9055118110236221" right="0.35433070866141736" top="0.59055118110236227" bottom="0.19685039370078741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17</cp:revision>
  <cp:lastPrinted>2022-10-28T09:34:56Z</cp:lastPrinted>
  <dcterms:created xsi:type="dcterms:W3CDTF">2006-09-28T05:33:49Z</dcterms:created>
  <dcterms:modified xsi:type="dcterms:W3CDTF">2022-10-28T09:34:58Z</dcterms:modified>
  <dc:language>ru-RU</dc:language>
</cp:coreProperties>
</file>